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4_Мост через р. Этока на км 43+865\"/>
    </mc:Choice>
  </mc:AlternateContent>
  <xr:revisionPtr revIDLastSave="0" documentId="13_ncr:1_{7BA87B0A-86EF-4EB8-96F4-86EA3C02D6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9-04-01 ПНР - Ведомость объемо" sheetId="1" r:id="rId1"/>
  </sheets>
  <definedNames>
    <definedName name="_xlnm.Print_Titles" localSheetId="0">'09-04-01 ПНР - Ведомость объемо'!$5:$5</definedName>
    <definedName name="_xlnm.Print_Area" localSheetId="0">'09-04-01 ПНР - Ведомость объемо'!$A$1:$H$24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A22" i="1"/>
  <c r="A21" i="1"/>
  <c r="A19" i="1"/>
  <c r="A17" i="1"/>
  <c r="A15" i="1"/>
  <c r="A13" i="1"/>
  <c r="A11" i="1"/>
  <c r="A10" i="1"/>
  <c r="A9" i="1"/>
  <c r="A8" i="1"/>
</calcChain>
</file>

<file path=xl/sharedStrings.xml><?xml version="1.0" encoding="utf-8"?>
<sst xmlns="http://schemas.openxmlformats.org/spreadsheetml/2006/main" count="77" uniqueCount="39">
  <si>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</si>
  <si>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</si>
  <si>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</si>
  <si>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</si>
  <si>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</si>
  <si>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</si>
  <si>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</si>
  <si>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</si>
  <si>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ПНР</t>
  </si>
  <si>
    <t>ССОИ</t>
  </si>
  <si>
    <t>1</t>
  </si>
  <si>
    <t>Функциональная настройка общего программного обеспечения АС, количество функций - 1</t>
  </si>
  <si>
    <t>шт</t>
  </si>
  <si>
    <t xml:space="preserve"> </t>
  </si>
  <si>
    <t xml:space="preserve">1 </t>
  </si>
  <si>
    <t>2</t>
  </si>
  <si>
    <t>Автономная наладка АС: II категории сложности</t>
  </si>
  <si>
    <t>система</t>
  </si>
  <si>
    <t>3</t>
  </si>
  <si>
    <t>4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</si>
  <si>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</si>
  <si>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</si>
  <si>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 xml:space="preserve">14+7+2+6 </t>
  </si>
  <si>
    <t>СВН</t>
  </si>
  <si>
    <t>5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</si>
  <si>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</si>
  <si>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ССО</t>
  </si>
  <si>
    <t>6</t>
  </si>
  <si>
    <t>СОС</t>
  </si>
  <si>
    <t>7</t>
  </si>
  <si>
    <t>СКУД</t>
  </si>
  <si>
    <t>8</t>
  </si>
  <si>
    <t>ЭС</t>
  </si>
  <si>
    <t>9</t>
  </si>
  <si>
    <t>10</t>
  </si>
  <si>
    <t>Комплексная наладка АС: III категории сложности</t>
  </si>
  <si>
    <t>11</t>
  </si>
  <si>
    <t>Приемосдаточные испытания АС: III категории сложности</t>
  </si>
  <si>
    <t xml:space="preserve">Комплексная наладка АС: II категории сложности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</si>
</sst>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2"/>
  <sheetViews>
    <sheetView tabSelected="1" workbookViewId="0">
      <selection activeCell="A24" sqref="A24:XFD28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0" t="s">
        <v>0</v>
      </c>
      <c r="B2" s="20"/>
      <c r="C2" s="20"/>
      <c r="D2" s="20"/>
      <c r="E2" s="20"/>
      <c r="F2" s="20"/>
      <c r="G2" s="20"/>
      <c r="H2" s="2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1" t="s">
        <v>7</v>
      </c>
      <c r="H4" s="2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2">
        <v>7</v>
      </c>
      <c r="H5" s="23"/>
    </row>
    <row r="6" spans="1:18" customFormat="1" ht="15" x14ac:dyDescent="0.25">
      <c r="A6" s="24" t="s">
        <v>8</v>
      </c>
      <c r="B6" s="24"/>
      <c r="C6" s="24"/>
      <c r="D6" s="24"/>
      <c r="E6" s="24"/>
      <c r="F6" s="24"/>
      <c r="G6" s="24"/>
      <c r="H6" s="24"/>
      <c r="Q6" s="9" t="s">
        <v>8</v>
      </c>
    </row>
    <row r="7" spans="1:18" customFormat="1" ht="15" x14ac:dyDescent="0.25">
      <c r="A7" s="19" t="s">
        <v>9</v>
      </c>
      <c r="B7" s="19"/>
      <c r="C7" s="19"/>
      <c r="D7" s="19"/>
      <c r="E7" s="19"/>
      <c r="F7" s="19"/>
      <c r="G7" s="19"/>
      <c r="H7" s="19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11</v>
      </c>
      <c r="D8" s="14" t="s">
        <v>12</v>
      </c>
      <c r="E8" s="15">
        <v>1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17</v>
      </c>
      <c r="E9" s="15">
        <v>1</v>
      </c>
      <c r="F9" s="13"/>
      <c r="G9" s="16"/>
      <c r="H9" s="13" t="s">
        <v>13</v>
      </c>
      <c r="J9" s="2" t="s">
        <v>14</v>
      </c>
      <c r="Q9" s="9"/>
      <c r="R9" s="10"/>
    </row>
    <row r="10" spans="1:18" customFormat="1" ht="15" x14ac:dyDescent="0.25">
      <c r="A10" s="11">
        <f>IF(J10&lt;&gt;"",COUNTA(J$1:J10),"")</f>
        <v>3</v>
      </c>
      <c r="B10" s="12" t="s">
        <v>18</v>
      </c>
      <c r="C10" s="13" t="s">
        <v>38</v>
      </c>
      <c r="D10" s="14" t="s">
        <v>17</v>
      </c>
      <c r="E10" s="15">
        <v>1</v>
      </c>
      <c r="F10" s="13"/>
      <c r="G10" s="16"/>
      <c r="H10" s="13" t="s">
        <v>13</v>
      </c>
      <c r="J10" s="2" t="s">
        <v>14</v>
      </c>
      <c r="Q10" s="9"/>
      <c r="R10" s="10"/>
    </row>
    <row r="11" spans="1:18" customFormat="1" ht="33.75" x14ac:dyDescent="0.25">
      <c r="A11" s="11">
        <f>IF(J11&lt;&gt;"",COUNTA(J$1:J11),"")</f>
        <v>4</v>
      </c>
      <c r="B11" s="12" t="s">
        <v>19</v>
      </c>
      <c r="C11" s="13" t="s">
        <v>20</v>
      </c>
      <c r="D11" s="14" t="s">
        <v>21</v>
      </c>
      <c r="E11" s="15">
        <v>29</v>
      </c>
      <c r="F11" s="13"/>
      <c r="G11" s="16"/>
      <c r="H11" s="13" t="s">
        <v>22</v>
      </c>
      <c r="J11" s="2" t="s">
        <v>14</v>
      </c>
      <c r="Q11" s="9"/>
      <c r="R11" s="10"/>
    </row>
    <row r="12" spans="1:18" customFormat="1" ht="15" x14ac:dyDescent="0.25">
      <c r="A12" s="19" t="s">
        <v>23</v>
      </c>
      <c r="B12" s="19"/>
      <c r="C12" s="19"/>
      <c r="D12" s="19"/>
      <c r="E12" s="19"/>
      <c r="F12" s="19"/>
      <c r="G12" s="19"/>
      <c r="H12" s="19"/>
      <c r="Q12" s="9"/>
      <c r="R12" s="10" t="s">
        <v>23</v>
      </c>
    </row>
    <row r="13" spans="1:18" customFormat="1" ht="56.25" x14ac:dyDescent="0.25">
      <c r="A13" s="11">
        <f>IF(J13&lt;&gt;"",COUNTA(J$1:J13),"")</f>
        <v>5</v>
      </c>
      <c r="B13" s="12" t="s">
        <v>24</v>
      </c>
      <c r="C13" s="13" t="s">
        <v>25</v>
      </c>
      <c r="D13" s="14" t="s">
        <v>12</v>
      </c>
      <c r="E13" s="15">
        <v>14</v>
      </c>
      <c r="F13" s="13"/>
      <c r="G13" s="16"/>
      <c r="H13" s="13" t="s">
        <v>13</v>
      </c>
      <c r="J13" s="2" t="s">
        <v>14</v>
      </c>
      <c r="Q13" s="9"/>
      <c r="R13" s="10"/>
    </row>
    <row r="14" spans="1:18" customFormat="1" ht="15" x14ac:dyDescent="0.25">
      <c r="A14" s="19" t="s">
        <v>26</v>
      </c>
      <c r="B14" s="19"/>
      <c r="C14" s="19"/>
      <c r="D14" s="19"/>
      <c r="E14" s="19"/>
      <c r="F14" s="19"/>
      <c r="G14" s="19"/>
      <c r="H14" s="19"/>
      <c r="Q14" s="9"/>
      <c r="R14" s="10" t="s">
        <v>26</v>
      </c>
    </row>
    <row r="15" spans="1:18" customFormat="1" ht="56.25" x14ac:dyDescent="0.25">
      <c r="A15" s="11">
        <f>IF(J15&lt;&gt;"",COUNTA(J$1:J15),"")</f>
        <v>6</v>
      </c>
      <c r="B15" s="12" t="s">
        <v>27</v>
      </c>
      <c r="C15" s="13" t="s">
        <v>25</v>
      </c>
      <c r="D15" s="14" t="s">
        <v>12</v>
      </c>
      <c r="E15" s="15">
        <v>7</v>
      </c>
      <c r="F15" s="13"/>
      <c r="G15" s="16"/>
      <c r="H15" s="13" t="s">
        <v>13</v>
      </c>
      <c r="J15" s="2" t="s">
        <v>14</v>
      </c>
      <c r="Q15" s="9"/>
      <c r="R15" s="10"/>
    </row>
    <row r="16" spans="1:18" customFormat="1" ht="15" x14ac:dyDescent="0.25">
      <c r="A16" s="19" t="s">
        <v>28</v>
      </c>
      <c r="B16" s="19"/>
      <c r="C16" s="19"/>
      <c r="D16" s="19"/>
      <c r="E16" s="19"/>
      <c r="F16" s="19"/>
      <c r="G16" s="19"/>
      <c r="H16" s="19"/>
      <c r="Q16" s="9"/>
      <c r="R16" s="10" t="s">
        <v>28</v>
      </c>
    </row>
    <row r="17" spans="1:18" customFormat="1" ht="56.25" x14ac:dyDescent="0.25">
      <c r="A17" s="11">
        <f>IF(J17&lt;&gt;"",COUNTA(J$1:J17),"")</f>
        <v>7</v>
      </c>
      <c r="B17" s="12" t="s">
        <v>29</v>
      </c>
      <c r="C17" s="13" t="s">
        <v>25</v>
      </c>
      <c r="D17" s="14" t="s">
        <v>12</v>
      </c>
      <c r="E17" s="15">
        <v>4</v>
      </c>
      <c r="F17" s="13"/>
      <c r="G17" s="16"/>
      <c r="H17" s="13" t="s">
        <v>13</v>
      </c>
      <c r="J17" s="2" t="s">
        <v>14</v>
      </c>
      <c r="Q17" s="9"/>
      <c r="R17" s="10"/>
    </row>
    <row r="18" spans="1:18" customFormat="1" ht="15" x14ac:dyDescent="0.25">
      <c r="A18" s="19" t="s">
        <v>30</v>
      </c>
      <c r="B18" s="19"/>
      <c r="C18" s="19"/>
      <c r="D18" s="19"/>
      <c r="E18" s="19"/>
      <c r="F18" s="19"/>
      <c r="G18" s="19"/>
      <c r="H18" s="19"/>
      <c r="Q18" s="9"/>
      <c r="R18" s="10" t="s">
        <v>30</v>
      </c>
    </row>
    <row r="19" spans="1:18" customFormat="1" ht="56.25" x14ac:dyDescent="0.25">
      <c r="A19" s="11">
        <f>IF(J19&lt;&gt;"",COUNTA(J$1:J19),"")</f>
        <v>8</v>
      </c>
      <c r="B19" s="12" t="s">
        <v>31</v>
      </c>
      <c r="C19" s="13" t="s">
        <v>25</v>
      </c>
      <c r="D19" s="14" t="s">
        <v>12</v>
      </c>
      <c r="E19" s="15">
        <v>8</v>
      </c>
      <c r="F19" s="13"/>
      <c r="G19" s="16"/>
      <c r="H19" s="13" t="s">
        <v>13</v>
      </c>
      <c r="J19" s="2" t="s">
        <v>14</v>
      </c>
      <c r="Q19" s="9"/>
      <c r="R19" s="10"/>
    </row>
    <row r="20" spans="1:18" customFormat="1" ht="15" x14ac:dyDescent="0.25">
      <c r="A20" s="19" t="s">
        <v>32</v>
      </c>
      <c r="B20" s="19"/>
      <c r="C20" s="19"/>
      <c r="D20" s="19"/>
      <c r="E20" s="19"/>
      <c r="F20" s="19"/>
      <c r="G20" s="19"/>
      <c r="H20" s="19"/>
      <c r="Q20" s="9"/>
      <c r="R20" s="10" t="s">
        <v>32</v>
      </c>
    </row>
    <row r="21" spans="1:18" customFormat="1" ht="56.25" x14ac:dyDescent="0.25">
      <c r="A21" s="11">
        <f>IF(J21&lt;&gt;"",COUNTA(J$1:J21),"")</f>
        <v>9</v>
      </c>
      <c r="B21" s="12" t="s">
        <v>33</v>
      </c>
      <c r="C21" s="13" t="s">
        <v>25</v>
      </c>
      <c r="D21" s="14" t="s">
        <v>12</v>
      </c>
      <c r="E21" s="15">
        <v>4</v>
      </c>
      <c r="F21" s="13"/>
      <c r="G21" s="16"/>
      <c r="H21" s="13" t="s">
        <v>13</v>
      </c>
      <c r="J21" s="2" t="s">
        <v>14</v>
      </c>
      <c r="Q21" s="9"/>
      <c r="R21" s="10"/>
    </row>
    <row r="22" spans="1:18" customFormat="1" ht="15" x14ac:dyDescent="0.25">
      <c r="A22" s="11">
        <f>IF(J22&lt;&gt;"",COUNTA(J$1:J22),"")</f>
        <v>10</v>
      </c>
      <c r="B22" s="12" t="s">
        <v>34</v>
      </c>
      <c r="C22" s="13" t="s">
        <v>35</v>
      </c>
      <c r="D22" s="14" t="s">
        <v>17</v>
      </c>
      <c r="E22" s="15">
        <v>1</v>
      </c>
      <c r="F22" s="13"/>
      <c r="G22" s="16"/>
      <c r="H22" s="13" t="s">
        <v>13</v>
      </c>
      <c r="J22" s="2" t="s">
        <v>14</v>
      </c>
      <c r="Q22" s="9"/>
      <c r="R22" s="10"/>
    </row>
    <row r="23" spans="1:18" customFormat="1" ht="22.5" x14ac:dyDescent="0.25">
      <c r="A23" s="11">
        <f>IF(J23&lt;&gt;"",COUNTA(J$1:J23),"")</f>
        <v>11</v>
      </c>
      <c r="B23" s="12" t="s">
        <v>36</v>
      </c>
      <c r="C23" s="13" t="s">
        <v>37</v>
      </c>
      <c r="D23" s="14" t="s">
        <v>17</v>
      </c>
      <c r="E23" s="15">
        <v>1</v>
      </c>
      <c r="F23" s="13"/>
      <c r="G23" s="16"/>
      <c r="H23" s="13" t="s">
        <v>13</v>
      </c>
      <c r="J23" s="2" t="s">
        <v>14</v>
      </c>
      <c r="Q23" s="9"/>
      <c r="R23" s="10"/>
    </row>
    <row r="25" spans="1:18" customFormat="1" ht="15" x14ac:dyDescent="0.25">
      <c r="B25" s="17"/>
      <c r="D25" s="17"/>
      <c r="F25" s="17"/>
    </row>
    <row r="30" spans="1:18" customFormat="1" ht="15" x14ac:dyDescent="0.25">
      <c r="C30" s="18"/>
    </row>
    <row r="31" spans="1:18" customFormat="1" ht="15" x14ac:dyDescent="0.25">
      <c r="C31" s="18"/>
    </row>
    <row r="32" spans="1:18" customFormat="1" ht="15" x14ac:dyDescent="0.25">
      <c r="C32" s="18"/>
    </row>
  </sheetData>
  <mergeCells count="10">
    <mergeCell ref="A2:H2"/>
    <mergeCell ref="G4:H4"/>
    <mergeCell ref="G5:H5"/>
    <mergeCell ref="A6:H6"/>
    <mergeCell ref="A7:H7"/>
    <mergeCell ref="A12:H12"/>
    <mergeCell ref="A14:H14"/>
    <mergeCell ref="A16:H16"/>
    <mergeCell ref="A18:H18"/>
    <mergeCell ref="A20:H20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09-04-01 ПНР - Ведомость объемо</vt:lpstr>
      <vt:lpstr>'09-04-01 ПНР - Ведомость объемо'!Заголовки_для_печати</vt:lpstr>
      <vt:lpstr>'09-04-01 ПНР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2025-11-25T06:53:42Z</cp:lastPrinted>
  <dcterms:created xsi:type="dcterms:W3CDTF">2020-09-30T08:50:27Z</dcterms:created>
  <dcterms:modified xsi:type="dcterms:W3CDTF">2025-11-25T06:53:51Z</dcterms:modified>
</cp:coreProperties>
</file>